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115" windowHeight="6975" activeTab="1"/>
  </bookViews>
  <sheets>
    <sheet name="Bieu 2" sheetId="2" r:id="rId1"/>
    <sheet name="Sheet1" sheetId="3" r:id="rId2"/>
  </sheets>
  <externalReferences>
    <externalReference r:id="rId3"/>
  </externalReferences>
  <definedNames>
    <definedName name="_xlnm.Print_Titles" localSheetId="0">'Bieu 2'!$8:$8</definedName>
  </definedNames>
  <calcPr calcId="124519"/>
</workbook>
</file>

<file path=xl/calcChain.xml><?xml version="1.0" encoding="utf-8"?>
<calcChain xmlns="http://schemas.openxmlformats.org/spreadsheetml/2006/main">
  <c r="F24" i="3"/>
  <c r="F25"/>
  <c r="C24"/>
  <c r="C25"/>
  <c r="D24" l="1"/>
  <c r="F26"/>
  <c r="E26"/>
  <c r="E25"/>
  <c r="F18"/>
  <c r="E18"/>
  <c r="D18"/>
  <c r="C18"/>
  <c r="E24" l="1"/>
  <c r="C36" i="2" l="1"/>
  <c r="C25" s="1"/>
</calcChain>
</file>

<file path=xl/sharedStrings.xml><?xml version="1.0" encoding="utf-8"?>
<sst xmlns="http://schemas.openxmlformats.org/spreadsheetml/2006/main" count="104" uniqueCount="76">
  <si>
    <t>I</t>
  </si>
  <si>
    <t>II</t>
  </si>
  <si>
    <t>Nội dung</t>
  </si>
  <si>
    <t xml:space="preserve">Số 
TT </t>
  </si>
  <si>
    <t>Chi quản lý hành chính</t>
  </si>
  <si>
    <t>Dự toán được giao</t>
  </si>
  <si>
    <t>(Dùng cho đơn vị sử dụng ngân sách)</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</si>
  <si>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</si>
  <si>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</si>
  <si>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</si>
  <si>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</si>
  <si>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</si>
  <si>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</si>
  <si>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</si>
  <si>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</si>
  <si>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</si>
  <si>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</si>
  <si>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</si>
  <si>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</si>
  <si>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</si>
  <si>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</si>
  <si>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</si>
  <si>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</si>
  <si>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</si>
  <si>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</si>
  <si>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</si>
  <si>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</si>
  <si>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</si>
  <si>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</si>
  <si>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</si>
  <si>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</si>
  <si>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</si>
  <si>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DỰ TOÁN THU, CHI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</si>
  <si>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</si>
  <si>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</si>
  <si>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</si>
  <si>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</si>
  <si>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</si>
  <si>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</si>
  <si>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Đvt:  đồng</t>
  </si>
  <si>
    <t xml:space="preserve">                                                                                                        HIỆU TRƯỞNG</t>
  </si>
  <si>
    <t xml:space="preserve"> Biểu số 3 - Ban hành kèm theo Thông tư số 90/2018/TT-BTC ngày 28 tháng 9 năm 2018 của Bộ Tài chính</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</si>
  <si>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</si>
  <si>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</si>
  <si>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</si>
  <si>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Căn cứ thông tư 61/2017/TT-BTC ngày 15 tháng 06 năm 2017 của Bộ tài chính hướng dẫn thực hiện công khai ngân sách đối với đơn vị dự toán ngân sách, các tổ chức được ngân sách nhà nước hỗ trợ.</t>
  </si>
  <si>
    <t>ĐV tính: Triệu đồng</t>
  </si>
  <si>
    <t>Dự toán năm</t>
  </si>
  <si>
    <t>5 = 4/3*100</t>
  </si>
  <si>
    <t>A</t>
  </si>
  <si>
    <t>Học phí</t>
  </si>
  <si>
    <t>III</t>
  </si>
  <si>
    <t xml:space="preserve"> Số phí, lệ phí nộp ngân sách nhà nước</t>
  </si>
  <si>
    <t>B</t>
  </si>
  <si>
    <t>Nguồn ngân sách trong nước</t>
  </si>
  <si>
    <t>Thủ trưởng đơn vị</t>
  </si>
  <si>
    <t>Thực hiện Quý I/dự toán năm ( tỷ lệ %)</t>
  </si>
  <si>
    <t>Thực hiện quý I năm nay so với cùng kỳ năm trước ( tỷ lệ %)</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</si>
  <si>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</si>
  <si>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(Dùng cho đơn vị dự toán cấp trên và đơn vị dự toán sử dụng NSNN)</t>
  </si>
  <si>
    <t>CÔNG KHAI THỰC HIỆN DỰ TOÁN THU- CHI NGÂN SÁCH QUÝ I NĂM 2021</t>
  </si>
  <si>
    <t>ĐƠN VỊ: TRƯỜNG THCS NGUYỄN DU</t>
  </si>
  <si>
    <t xml:space="preserve"> Chương: 622 -070 - 073</t>
  </si>
  <si>
    <t>(Kèm theo Quyết định số  112/QĐ-THCSND ngày 15/04/2021 của Hiệu trưởng trường THCS Nguyễn Du)</t>
  </si>
  <si>
    <t xml:space="preserve">                                                                                                    Hoàng Ánh Tuyết</t>
  </si>
  <si>
    <t xml:space="preserve"> ĐƠN VỊ: TRƯỜNG THCS NGUYỄN DU</t>
  </si>
  <si>
    <t xml:space="preserve"> Chương: 622 - 070 - 073</t>
  </si>
  <si>
    <t>Đông Triều, ngày 15 tháng 04 năm 2022</t>
  </si>
  <si>
    <t xml:space="preserve">                                                                           Đông Triều, ngày  15  tháng   04 năm 2022</t>
  </si>
  <si>
    <t xml:space="preserve">         Căn cứ quyết định số 2756/QĐ - UBND ngày 30/12/2021 của Ủy ban nhân dân thị xã Đông Triều "Về việc giao dự toán thu, chi ngân sách địa phương năm 2022";</t>
  </si>
  <si>
    <t xml:space="preserve">         Căn cứ quyết định số 07/QĐ - PGD&amp;ĐT ngày 05/01/2022 của Phòng Giáo dục và Đào tạo thị xã Đông Triều "Về việc giao dự toán thu, chi ngân sách năm 2022";</t>
  </si>
  <si>
    <t xml:space="preserve">        Trường THCS Nguyễn Du công khai tình hình thực hiện dự toán thu-chi ngân sách quý I/2022 như sau:</t>
  </si>
  <si>
    <t>Thực hiện quý I năm 2022</t>
  </si>
  <si>
    <t>6 = Q1/2022/Q1/2021</t>
  </si>
  <si>
    <t>Hoàng Ánh Tuyết</t>
  </si>
  <si>
    <t>Đông Triều, ngày 15 tháng 04 năm2022</t>
  </si>
</sst>
</file>

<file path=xl/styles.xml><?xml version="1.0" encoding="utf-8"?>
<styleSheet xmlns="http://schemas.openxmlformats.org/spreadsheetml/2006/main">
  <numFmts count="1">
    <numFmt numFmtId="164" formatCode="_(* #,##0.00_);_(* \(#,##0.00\);_(* &quot;-&quot;??_);_(@_)"/>
  </numFmts>
  <fonts count="36">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b/>
      <sz val="12"/>
      <color theme="1"/>
      <name val="Times New Roman"/>
      <family val="1"/>
      <charset val="163"/>
    </font>
    <font>
      <sz val="12"/>
      <color theme="1"/>
      <name val="Times New Roman"/>
      <family val="1"/>
      <charset val="163"/>
    </font>
    <font>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b/>
      <sz val="12"/>
      <color theme="1"/>
      <name val="Cambria"/>
      <family val="1"/>
      <scheme val="major"/>
    </font>
    <font>
      <sz val="12"/>
      <color rgb="FFFF0000"/>
      <name val="Times New Roman"/>
      <family val="1"/>
      <charset val="163"/>
    </font>
    <font>
      <b/>
      <sz val="12"/>
      <color rgb="FFFF0000"/>
      <name val="Cambria"/>
      <family val="1"/>
      <scheme val="major"/>
    </font>
    <font>
      <b/>
      <sz val="11"/>
      <color rgb="FFFF0000"/>
      <name val="Cambria"/>
      <family val="1"/>
      <charset val="163"/>
      <scheme val="major"/>
    </font>
    <font>
      <b/>
      <sz val="11"/>
      <color theme="1"/>
      <name val="Cambria"/>
      <family val="1"/>
      <scheme val="major"/>
    </font>
    <font>
      <i/>
      <sz val="11"/>
      <color theme="1"/>
      <name val="Cambria"/>
      <family val="1"/>
      <scheme val="major"/>
    </font>
    <font>
      <sz val="8"/>
      <color indexed="8"/>
      <name val="Arial"/>
      <family val="2"/>
    </font>
    <font>
      <i/>
      <sz val="10"/>
      <color theme="1"/>
      <name val="Times New Roman"/>
      <family val="1"/>
      <charset val="163"/>
    </font>
    <font>
      <b/>
      <sz val="12"/>
      <color theme="1"/>
      <name val="Times New Roman"/>
      <family val="1"/>
    </font>
    <font>
      <b/>
      <sz val="14"/>
      <color theme="1"/>
      <name val="Times New Roman"/>
      <family val="1"/>
      <charset val="163"/>
    </font>
    <font>
      <b/>
      <i/>
      <sz val="12"/>
      <color theme="1"/>
      <name val="Times New Roman"/>
      <family val="1"/>
      <charset val="163"/>
    </font>
    <font>
      <b/>
      <sz val="11"/>
      <color theme="1"/>
      <name val="Times New Roman"/>
      <family val="1"/>
      <charset val="163"/>
    </font>
    <font>
      <sz val="13"/>
      <color theme="1"/>
      <name val="Times New Roman"/>
      <family val="1"/>
      <charset val="163"/>
    </font>
    <font>
      <sz val="10"/>
      <color theme="1"/>
      <name val="Times New Roman"/>
      <family val="1"/>
      <charset val="163"/>
    </font>
    <font>
      <i/>
      <sz val="13"/>
      <color theme="1"/>
      <name val="Times New Roman"/>
      <family val="1"/>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14"/>
      <color theme="1"/>
      <name val="Times New Roman"/>
      <family val="1"/>
    </font>
    <font>
      <b/>
      <sz val="10"/>
      <color theme="1"/>
      <name val="Times New Roman"/>
      <family val="1"/>
      <charset val="163"/>
    </font>
    <font>
      <b/>
      <i/>
      <sz val="10"/>
      <color theme="1"/>
      <name val="Times New Roman"/>
      <family val="1"/>
      <charset val="163"/>
    </font>
    <font>
      <sz val="7"/>
      <color theme="1"/>
      <name val="Times New Roman"/>
      <family val="1"/>
      <charset val="163"/>
    </font>
    <font>
      <sz val="7"/>
      <color theme="1"/>
      <name val="Calibri"/>
      <family val="2"/>
      <charset val="163"/>
      <scheme val="minor"/>
    </font>
    <font>
      <b/>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18" fillId="0" borderId="0" applyNumberFormat="0" applyFill="0" applyBorder="0" applyAlignment="0" applyProtection="0">
      <alignment vertical="top"/>
    </xf>
    <xf numFmtId="0" fontId="18" fillId="0" borderId="0" applyNumberFormat="0" applyFill="0" applyBorder="0" applyAlignment="0" applyProtection="0">
      <alignment vertical="top"/>
    </xf>
    <xf numFmtId="164" fontId="9" fillId="0" borderId="0" applyFont="0" applyFill="0" applyBorder="0" applyAlignment="0" applyProtection="0"/>
  </cellStyleXfs>
  <cellXfs count="71">
    <xf numFmtId="0" fontId="0" fillId="0" borderId="0" xfId="0"/>
    <xf numFmtId="0" fontId="1" fillId="0" borderId="0" xfId="0" applyFont="1"/>
    <xf numFmtId="0" fontId="3" fillId="0" borderId="0" xfId="0" applyFont="1"/>
    <xf numFmtId="0" fontId="2" fillId="0" borderId="0" xfId="0" applyFont="1"/>
    <xf numFmtId="0" fontId="7" fillId="0" borderId="0" xfId="0" applyFont="1" applyAlignment="1">
      <alignment horizontal="right"/>
    </xf>
    <xf numFmtId="0" fontId="8" fillId="0" borderId="0" xfId="0" applyFont="1"/>
    <xf numFmtId="3" fontId="2" fillId="0" borderId="0" xfId="0" applyNumberFormat="1" applyFont="1"/>
    <xf numFmtId="3" fontId="1" fillId="0" borderId="0" xfId="0" applyNumberFormat="1" applyFont="1"/>
    <xf numFmtId="0" fontId="5" fillId="0" borderId="1" xfId="0" applyFont="1" applyBorder="1" applyAlignment="1">
      <alignment wrapText="1"/>
    </xf>
    <xf numFmtId="0" fontId="6" fillId="0" borderId="1" xfId="0" applyFont="1" applyBorder="1" applyAlignment="1">
      <alignment wrapText="1"/>
    </xf>
    <xf numFmtId="0" fontId="5" fillId="0" borderId="2" xfId="0" applyFont="1" applyBorder="1" applyAlignment="1">
      <alignment horizontal="center" wrapText="1"/>
    </xf>
    <xf numFmtId="0" fontId="5" fillId="0" borderId="2" xfId="0" applyFont="1" applyBorder="1" applyAlignment="1">
      <alignment horizontal="center" vertical="center"/>
    </xf>
    <xf numFmtId="0" fontId="2" fillId="0" borderId="0" xfId="0" applyFont="1"/>
    <xf numFmtId="0" fontId="5" fillId="0" borderId="1" xfId="0" applyFont="1" applyBorder="1" applyAlignment="1">
      <alignment horizontal="right"/>
    </xf>
    <xf numFmtId="3" fontId="12" fillId="0" borderId="1" xfId="0" applyNumberFormat="1" applyFont="1" applyBorder="1"/>
    <xf numFmtId="0" fontId="13" fillId="0" borderId="1" xfId="0" applyFont="1" applyBorder="1" applyAlignment="1">
      <alignment horizontal="right"/>
    </xf>
    <xf numFmtId="0" fontId="13" fillId="0" borderId="1" xfId="0" applyFont="1" applyBorder="1" applyAlignment="1">
      <alignment wrapText="1"/>
    </xf>
    <xf numFmtId="3" fontId="14" fillId="0" borderId="1" xfId="0" applyNumberFormat="1" applyFont="1" applyBorder="1"/>
    <xf numFmtId="0" fontId="15" fillId="0" borderId="0" xfId="0" applyFont="1"/>
    <xf numFmtId="3" fontId="16" fillId="0" borderId="1" xfId="0" applyNumberFormat="1" applyFont="1" applyBorder="1"/>
    <xf numFmtId="0" fontId="10" fillId="0" borderId="1" xfId="0" applyFont="1" applyBorder="1" applyAlignment="1">
      <alignment horizontal="right"/>
    </xf>
    <xf numFmtId="0" fontId="11"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0" fontId="5" fillId="0" borderId="0" xfId="0" applyFont="1" applyAlignment="1">
      <alignment horizontal="center"/>
    </xf>
    <xf numFmtId="0" fontId="4" fillId="0" borderId="0" xfId="0" applyFont="1"/>
    <xf numFmtId="0" fontId="20" fillId="0" borderId="0" xfId="0" applyFont="1" applyAlignment="1">
      <alignment horizontal="center"/>
    </xf>
    <xf numFmtId="0" fontId="29" fillId="0" borderId="0" xfId="0" applyFont="1"/>
    <xf numFmtId="0" fontId="30" fillId="0" borderId="0" xfId="0" applyFont="1" applyAlignment="1">
      <alignment horizontal="justify"/>
    </xf>
    <xf numFmtId="3" fontId="25" fillId="0" borderId="1" xfId="0" applyNumberFormat="1" applyFont="1" applyBorder="1" applyAlignment="1">
      <alignment horizontal="right"/>
    </xf>
    <xf numFmtId="3" fontId="25" fillId="0" borderId="1" xfId="0" applyNumberFormat="1" applyFont="1" applyBorder="1" applyAlignment="1">
      <alignment horizontal="right" wrapText="1"/>
    </xf>
    <xf numFmtId="0" fontId="31" fillId="0" borderId="1" xfId="0" applyFont="1" applyBorder="1" applyAlignment="1">
      <alignment horizontal="center"/>
    </xf>
    <xf numFmtId="0" fontId="31" fillId="0" borderId="1" xfId="0" applyFont="1" applyBorder="1" applyAlignment="1">
      <alignment wrapText="1"/>
    </xf>
    <xf numFmtId="0" fontId="32" fillId="0" borderId="1" xfId="0" applyFont="1" applyBorder="1" applyAlignment="1">
      <alignment horizontal="right"/>
    </xf>
    <xf numFmtId="0" fontId="19" fillId="0" borderId="1" xfId="0" applyFont="1" applyBorder="1" applyAlignment="1">
      <alignment horizontal="right"/>
    </xf>
    <xf numFmtId="0" fontId="31" fillId="0" borderId="1" xfId="0" applyFont="1" applyBorder="1" applyAlignment="1">
      <alignment horizontal="right" wrapText="1"/>
    </xf>
    <xf numFmtId="0" fontId="25" fillId="0" borderId="1" xfId="0" applyFont="1" applyBorder="1" applyAlignment="1">
      <alignment horizontal="right"/>
    </xf>
    <xf numFmtId="0" fontId="25" fillId="0" borderId="1" xfId="0" applyFont="1" applyBorder="1" applyAlignment="1">
      <alignment horizontal="center"/>
    </xf>
    <xf numFmtId="0" fontId="25" fillId="0" borderId="1" xfId="0" applyFont="1" applyBorder="1" applyAlignment="1">
      <alignment wrapText="1"/>
    </xf>
    <xf numFmtId="0" fontId="25" fillId="0" borderId="1" xfId="0" applyFont="1" applyBorder="1" applyAlignment="1">
      <alignment horizontal="right" wrapText="1"/>
    </xf>
    <xf numFmtId="2" fontId="25" fillId="0" borderId="1" xfId="0" applyNumberFormat="1" applyFont="1" applyBorder="1" applyAlignment="1">
      <alignment horizontal="right"/>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4" fillId="0" borderId="0" xfId="0" applyFont="1"/>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20" fillId="0" borderId="2" xfId="0" applyFont="1" applyBorder="1" applyAlignment="1">
      <alignment horizontal="center" wrapText="1"/>
    </xf>
    <xf numFmtId="0" fontId="20" fillId="0" borderId="2" xfId="0" applyFont="1" applyBorder="1" applyAlignment="1">
      <alignment horizontal="center" vertical="center"/>
    </xf>
    <xf numFmtId="3" fontId="35" fillId="0" borderId="1" xfId="0" applyNumberFormat="1" applyFont="1" applyBorder="1"/>
    <xf numFmtId="0" fontId="17" fillId="0" borderId="0" xfId="0" applyFont="1" applyAlignment="1">
      <alignment horizontal="left"/>
    </xf>
    <xf numFmtId="0" fontId="16"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20" fillId="0" borderId="0" xfId="0" applyFont="1"/>
    <xf numFmtId="0" fontId="12" fillId="0" borderId="0" xfId="0" applyFont="1"/>
    <xf numFmtId="0" fontId="19" fillId="0" borderId="0" xfId="0" applyFont="1" applyAlignment="1">
      <alignment horizontal="center"/>
    </xf>
    <xf numFmtId="0" fontId="26" fillId="0" borderId="0" xfId="0" applyFont="1" applyBorder="1" applyAlignment="1">
      <alignment horizontal="center"/>
    </xf>
    <xf numFmtId="0" fontId="20" fillId="0" borderId="0" xfId="0" applyFont="1" applyAlignment="1">
      <alignment horizontal="center"/>
    </xf>
    <xf numFmtId="0" fontId="24" fillId="0" borderId="0" xfId="0" applyFont="1" applyAlignment="1">
      <alignment horizontal="left" wrapText="1"/>
    </xf>
    <xf numFmtId="0" fontId="6" fillId="0" borderId="3" xfId="0" applyFont="1" applyBorder="1" applyAlignment="1">
      <alignment horizontal="center"/>
    </xf>
    <xf numFmtId="0" fontId="27" fillId="0" borderId="0" xfId="0" applyFont="1" applyBorder="1" applyAlignment="1">
      <alignment horizontal="center"/>
    </xf>
    <xf numFmtId="0" fontId="28" fillId="0" borderId="0" xfId="0" applyFont="1" applyAlignment="1">
      <alignment horizontal="center"/>
    </xf>
    <xf numFmtId="0" fontId="24" fillId="0" borderId="0" xfId="0" applyFont="1" applyAlignment="1">
      <alignment horizontal="left" vertical="center" wrapText="1"/>
    </xf>
    <xf numFmtId="0" fontId="24" fillId="0" borderId="0" xfId="0" applyFont="1" applyAlignment="1">
      <alignment horizontal="left" vertical="center"/>
    </xf>
    <xf numFmtId="0" fontId="6" fillId="0" borderId="0" xfId="0" applyFont="1" applyAlignment="1">
      <alignment horizontal="center"/>
    </xf>
    <xf numFmtId="0" fontId="23" fillId="0" borderId="0" xfId="0" applyFont="1" applyAlignment="1">
      <alignment horizontal="center"/>
    </xf>
    <xf numFmtId="0" fontId="24" fillId="0" borderId="0" xfId="0" applyFont="1" applyAlignment="1">
      <alignment horizontal="left"/>
    </xf>
    <xf numFmtId="0" fontId="22" fillId="0" borderId="0" xfId="0" applyFont="1" applyAlignment="1">
      <alignment horizontal="center"/>
    </xf>
    <xf numFmtId="0" fontId="4" fillId="0" borderId="0" xfId="0" applyFont="1"/>
    <xf numFmtId="0" fontId="21" fillId="0" borderId="0" xfId="0" applyFont="1" applyAlignment="1">
      <alignment horizontal="center"/>
    </xf>
  </cellXfs>
  <cellStyles count="5">
    <cellStyle name="Comma 2" xfId="4"/>
    <cellStyle name="Normal" xfId="0" builtinId="0"/>
    <cellStyle name="Normal 2" xfId="1"/>
    <cellStyle name="Normal 3"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2095500</xdr:colOff>
      <xdr:row>6</xdr:row>
      <xdr:rowOff>28575</xdr:rowOff>
    </xdr:from>
    <xdr:to>
      <xdr:col>3</xdr:col>
      <xdr:colOff>514350</xdr:colOff>
      <xdr:row>6</xdr:row>
      <xdr:rowOff>38100</xdr:rowOff>
    </xdr:to>
    <xdr:cxnSp macro="">
      <xdr:nvCxnSpPr>
        <xdr:cNvPr id="2" name="Straight Connector 1"/>
        <xdr:cNvCxnSpPr/>
      </xdr:nvCxnSpPr>
      <xdr:spPr>
        <a:xfrm>
          <a:off x="2495550" y="1504950"/>
          <a:ext cx="15430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NGUY&#7876;N%20DU%202020%20-%201/cong%20khai%20TC/N&#259;m%202021/Q1%20-%202021/Cong%20khai%20theo%20thong%20tu%2090;%20Q1-20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ieu 2"/>
      <sheetName val="Sheet1"/>
    </sheetNames>
    <sheetDataSet>
      <sheetData sheetId="0" refreshError="1"/>
      <sheetData sheetId="1">
        <row r="26">
          <cell r="D26">
            <v>1062414202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45"/>
  <sheetViews>
    <sheetView topLeftCell="A35" workbookViewId="0">
      <selection sqref="A1:C46"/>
    </sheetView>
  </sheetViews>
  <sheetFormatPr defaultColWidth="9" defaultRowHeight="14.25"/>
  <cols>
    <col min="1" max="1" width="7.5703125" style="7" customWidth="1"/>
    <col min="2" max="2" width="55.42578125" style="1" customWidth="1"/>
    <col min="3" max="3" width="23.42578125" style="1" customWidth="1"/>
    <col min="4" max="16384" width="9" style="1"/>
  </cols>
  <sheetData>
    <row r="1" spans="1:3" ht="39.75" customHeight="1">
      <c r="A1" s="51" t="s">
        <v>38</v>
      </c>
      <c r="B1" s="51"/>
      <c r="C1" s="51"/>
    </row>
    <row r="2" spans="1:3" ht="22.5" customHeight="1">
      <c r="A2" s="54" t="s">
        <v>61</v>
      </c>
      <c r="B2" s="54"/>
      <c r="C2" s="12"/>
    </row>
    <row r="3" spans="1:3" ht="18" customHeight="1">
      <c r="A3" s="55" t="s">
        <v>62</v>
      </c>
      <c r="B3" s="55"/>
      <c r="C3" s="12"/>
    </row>
    <row r="4" spans="1:3" ht="18" customHeight="1">
      <c r="A4" s="53" t="s">
        <v>32</v>
      </c>
      <c r="B4" s="53"/>
      <c r="C4" s="53"/>
    </row>
    <row r="5" spans="1:3" s="2" customFormat="1" ht="18">
      <c r="A5" s="56" t="s">
        <v>63</v>
      </c>
      <c r="B5" s="56"/>
      <c r="C5" s="56"/>
    </row>
    <row r="6" spans="1:3" s="2" customFormat="1" ht="18">
      <c r="A6" s="52" t="s">
        <v>6</v>
      </c>
      <c r="B6" s="52"/>
      <c r="C6" s="52"/>
    </row>
    <row r="7" spans="1:3" ht="15.75">
      <c r="A7" s="6"/>
      <c r="B7" s="3"/>
      <c r="C7" s="4" t="s">
        <v>39</v>
      </c>
    </row>
    <row r="8" spans="1:3" s="26" customFormat="1" ht="31.5">
      <c r="A8" s="46" t="s">
        <v>3</v>
      </c>
      <c r="B8" s="47" t="s">
        <v>2</v>
      </c>
      <c r="C8" s="47" t="s">
        <v>5</v>
      </c>
    </row>
    <row r="9" spans="1:3" s="23" customFormat="1" ht="15.75">
      <c r="A9" s="10">
        <v>1</v>
      </c>
      <c r="B9" s="11">
        <v>2</v>
      </c>
      <c r="C9" s="11">
        <v>3</v>
      </c>
    </row>
    <row r="10" spans="1:3" s="5" customFormat="1" ht="16.5" customHeight="1">
      <c r="A10" s="13" t="s">
        <v>0</v>
      </c>
      <c r="B10" s="8" t="s">
        <v>7</v>
      </c>
      <c r="C10" s="14"/>
    </row>
    <row r="11" spans="1:3" ht="16.5" customHeight="1">
      <c r="A11" s="13">
        <v>1</v>
      </c>
      <c r="B11" s="8" t="s">
        <v>8</v>
      </c>
      <c r="C11" s="14"/>
    </row>
    <row r="12" spans="1:3" ht="16.5" customHeight="1">
      <c r="A12" s="13" t="s">
        <v>9</v>
      </c>
      <c r="B12" s="8" t="s">
        <v>10</v>
      </c>
      <c r="C12" s="14"/>
    </row>
    <row r="13" spans="1:3" ht="16.5" customHeight="1">
      <c r="A13" s="13" t="s">
        <v>11</v>
      </c>
      <c r="B13" s="8" t="s">
        <v>12</v>
      </c>
      <c r="C13" s="14"/>
    </row>
    <row r="14" spans="1:3" s="18" customFormat="1" ht="16.5" customHeight="1">
      <c r="A14" s="15"/>
      <c r="B14" s="16" t="s">
        <v>33</v>
      </c>
      <c r="C14" s="17"/>
    </row>
    <row r="15" spans="1:3" ht="16.5" customHeight="1">
      <c r="A15" s="13">
        <v>2</v>
      </c>
      <c r="B15" s="8" t="s">
        <v>13</v>
      </c>
      <c r="C15" s="14"/>
    </row>
    <row r="16" spans="1:3" ht="16.5" customHeight="1">
      <c r="A16" s="13" t="s">
        <v>14</v>
      </c>
      <c r="B16" s="8" t="s">
        <v>34</v>
      </c>
      <c r="C16" s="14"/>
    </row>
    <row r="17" spans="1:3" ht="16.5" customHeight="1">
      <c r="A17" s="13" t="s">
        <v>15</v>
      </c>
      <c r="B17" s="8" t="s">
        <v>16</v>
      </c>
      <c r="C17" s="14"/>
    </row>
    <row r="18" spans="1:3" ht="16.5" customHeight="1">
      <c r="A18" s="13" t="s">
        <v>17</v>
      </c>
      <c r="B18" s="8" t="s">
        <v>18</v>
      </c>
      <c r="C18" s="14"/>
    </row>
    <row r="19" spans="1:3" ht="16.5" customHeight="1">
      <c r="A19" s="13" t="s">
        <v>19</v>
      </c>
      <c r="B19" s="8" t="s">
        <v>4</v>
      </c>
      <c r="C19" s="14"/>
    </row>
    <row r="20" spans="1:3" ht="16.5" customHeight="1">
      <c r="A20" s="13" t="s">
        <v>15</v>
      </c>
      <c r="B20" s="8" t="s">
        <v>20</v>
      </c>
      <c r="C20" s="14"/>
    </row>
    <row r="21" spans="1:3" ht="16.5" customHeight="1">
      <c r="A21" s="13" t="s">
        <v>17</v>
      </c>
      <c r="B21" s="8" t="s">
        <v>21</v>
      </c>
      <c r="C21" s="14"/>
    </row>
    <row r="22" spans="1:3" ht="16.5" customHeight="1">
      <c r="A22" s="13">
        <v>3</v>
      </c>
      <c r="B22" s="8" t="s">
        <v>35</v>
      </c>
      <c r="C22" s="14"/>
    </row>
    <row r="23" spans="1:3" ht="16.5" customHeight="1">
      <c r="A23" s="13" t="s">
        <v>22</v>
      </c>
      <c r="B23" s="8" t="s">
        <v>10</v>
      </c>
      <c r="C23" s="14"/>
    </row>
    <row r="24" spans="1:3" ht="16.5" customHeight="1">
      <c r="A24" s="13" t="s">
        <v>23</v>
      </c>
      <c r="B24" s="8" t="s">
        <v>12</v>
      </c>
      <c r="C24" s="14"/>
    </row>
    <row r="25" spans="1:3" ht="16.5" customHeight="1">
      <c r="A25" s="13" t="s">
        <v>1</v>
      </c>
      <c r="B25" s="8" t="s">
        <v>24</v>
      </c>
      <c r="C25" s="48">
        <f>C36</f>
        <v>3986000000</v>
      </c>
    </row>
    <row r="26" spans="1:3" ht="16.5" customHeight="1">
      <c r="A26" s="13">
        <v>1</v>
      </c>
      <c r="B26" s="8" t="s">
        <v>4</v>
      </c>
      <c r="C26" s="19"/>
    </row>
    <row r="27" spans="1:3" ht="16.5" customHeight="1">
      <c r="A27" s="13" t="s">
        <v>9</v>
      </c>
      <c r="B27" s="8" t="s">
        <v>20</v>
      </c>
      <c r="C27" s="19"/>
    </row>
    <row r="28" spans="1:3" ht="16.5" customHeight="1">
      <c r="A28" s="13" t="s">
        <v>11</v>
      </c>
      <c r="B28" s="8" t="s">
        <v>21</v>
      </c>
      <c r="C28" s="19"/>
    </row>
    <row r="29" spans="1:3" ht="16.5" customHeight="1">
      <c r="A29" s="20">
        <v>2</v>
      </c>
      <c r="B29" s="8" t="s">
        <v>36</v>
      </c>
      <c r="C29" s="19"/>
    </row>
    <row r="30" spans="1:3" ht="16.5" customHeight="1">
      <c r="A30" s="20" t="s">
        <v>14</v>
      </c>
      <c r="B30" s="8" t="s">
        <v>25</v>
      </c>
      <c r="C30" s="19"/>
    </row>
    <row r="31" spans="1:3" ht="16.5" customHeight="1">
      <c r="A31" s="21"/>
      <c r="B31" s="9" t="s">
        <v>26</v>
      </c>
      <c r="C31" s="19"/>
    </row>
    <row r="32" spans="1:3" ht="16.5" customHeight="1">
      <c r="A32" s="21"/>
      <c r="B32" s="9" t="s">
        <v>27</v>
      </c>
      <c r="C32" s="19"/>
    </row>
    <row r="33" spans="1:3" ht="16.5" customHeight="1">
      <c r="A33" s="21"/>
      <c r="B33" s="9" t="s">
        <v>28</v>
      </c>
      <c r="C33" s="19"/>
    </row>
    <row r="34" spans="1:3" ht="16.5" customHeight="1">
      <c r="A34" s="20" t="s">
        <v>19</v>
      </c>
      <c r="B34" s="8" t="s">
        <v>29</v>
      </c>
      <c r="C34" s="19"/>
    </row>
    <row r="35" spans="1:3" ht="16.5" customHeight="1">
      <c r="A35" s="20" t="s">
        <v>30</v>
      </c>
      <c r="B35" s="8" t="s">
        <v>31</v>
      </c>
      <c r="C35" s="19"/>
    </row>
    <row r="36" spans="1:3" ht="16.5" customHeight="1">
      <c r="A36" s="13">
        <v>3</v>
      </c>
      <c r="B36" s="8" t="s">
        <v>37</v>
      </c>
      <c r="C36" s="48">
        <f>C37+C38</f>
        <v>3986000000</v>
      </c>
    </row>
    <row r="37" spans="1:3" ht="16.5" customHeight="1">
      <c r="A37" s="13" t="s">
        <v>22</v>
      </c>
      <c r="B37" s="8" t="s">
        <v>16</v>
      </c>
      <c r="C37" s="48">
        <v>3986000000</v>
      </c>
    </row>
    <row r="38" spans="1:3" ht="16.5" customHeight="1">
      <c r="A38" s="13" t="s">
        <v>23</v>
      </c>
      <c r="B38" s="8" t="s">
        <v>31</v>
      </c>
      <c r="C38" s="48"/>
    </row>
    <row r="39" spans="1:3" ht="15.75" customHeight="1">
      <c r="A39" s="22"/>
    </row>
    <row r="40" spans="1:3" ht="17.25" customHeight="1">
      <c r="A40" s="22"/>
      <c r="B40" s="49" t="s">
        <v>68</v>
      </c>
      <c r="C40" s="49"/>
    </row>
    <row r="41" spans="1:3" ht="17.25" customHeight="1">
      <c r="A41" s="22"/>
      <c r="B41" s="50" t="s">
        <v>40</v>
      </c>
      <c r="C41" s="50"/>
    </row>
    <row r="42" spans="1:3">
      <c r="A42" s="22"/>
    </row>
    <row r="43" spans="1:3" ht="24" customHeight="1">
      <c r="A43" s="22"/>
    </row>
    <row r="44" spans="1:3">
      <c r="A44" s="22"/>
    </row>
    <row r="45" spans="1:3">
      <c r="A45" s="22"/>
      <c r="B45" s="50" t="s">
        <v>64</v>
      </c>
      <c r="C45" s="50"/>
    </row>
  </sheetData>
  <mergeCells count="9">
    <mergeCell ref="B40:C40"/>
    <mergeCell ref="B41:C41"/>
    <mergeCell ref="B45:C45"/>
    <mergeCell ref="A1:C1"/>
    <mergeCell ref="A6:C6"/>
    <mergeCell ref="A4:C4"/>
    <mergeCell ref="A2:B2"/>
    <mergeCell ref="A3:B3"/>
    <mergeCell ref="A5:C5"/>
  </mergeCells>
  <pageMargins left="0.70866141732283472" right="0.70866141732283472" top="0.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K33"/>
  <sheetViews>
    <sheetView tabSelected="1" topLeftCell="A18" workbookViewId="0">
      <selection sqref="A1:F33"/>
    </sheetView>
  </sheetViews>
  <sheetFormatPr defaultRowHeight="15"/>
  <cols>
    <col min="1" max="1" width="6" customWidth="1"/>
    <col min="2" max="2" width="35.28515625" customWidth="1"/>
    <col min="3" max="3" width="13.7109375" customWidth="1"/>
    <col min="4" max="4" width="14.42578125" customWidth="1"/>
    <col min="5" max="5" width="11.85546875" customWidth="1"/>
    <col min="6" max="6" width="14.42578125" customWidth="1"/>
  </cols>
  <sheetData>
    <row r="1" spans="1:11" ht="20.25" customHeight="1">
      <c r="A1" s="51" t="s">
        <v>41</v>
      </c>
      <c r="B1" s="51"/>
      <c r="C1" s="51"/>
      <c r="D1" s="51"/>
      <c r="E1" s="51"/>
      <c r="F1" s="51"/>
    </row>
    <row r="2" spans="1:11" ht="20.25" customHeight="1">
      <c r="A2" s="69" t="s">
        <v>65</v>
      </c>
      <c r="B2" s="69"/>
      <c r="C2" s="53" t="s">
        <v>42</v>
      </c>
      <c r="D2" s="53"/>
      <c r="E2" s="53"/>
      <c r="F2" s="53"/>
    </row>
    <row r="3" spans="1:11" ht="20.25" customHeight="1">
      <c r="A3" s="69" t="s">
        <v>66</v>
      </c>
      <c r="B3" s="69"/>
      <c r="C3" s="70" t="s">
        <v>43</v>
      </c>
      <c r="D3" s="70"/>
      <c r="E3" s="70"/>
      <c r="F3" s="70"/>
    </row>
    <row r="4" spans="1:11" ht="10.5" customHeight="1">
      <c r="A4" s="25"/>
      <c r="B4" s="25"/>
      <c r="C4" s="68"/>
      <c r="D4" s="68"/>
      <c r="E4" s="68"/>
      <c r="F4" s="68"/>
    </row>
    <row r="5" spans="1:11" ht="21" customHeight="1">
      <c r="A5" s="25"/>
      <c r="B5" s="25"/>
      <c r="C5" s="65" t="s">
        <v>67</v>
      </c>
      <c r="D5" s="65"/>
      <c r="E5" s="65"/>
      <c r="F5" s="65"/>
    </row>
    <row r="6" spans="1:11" ht="24" customHeight="1">
      <c r="A6" s="66" t="s">
        <v>60</v>
      </c>
      <c r="B6" s="66"/>
      <c r="C6" s="66"/>
      <c r="D6" s="66"/>
      <c r="E6" s="66"/>
      <c r="F6" s="66"/>
    </row>
    <row r="7" spans="1:11" ht="21.75" customHeight="1">
      <c r="A7" s="52" t="s">
        <v>59</v>
      </c>
      <c r="B7" s="52"/>
      <c r="C7" s="52"/>
      <c r="D7" s="52"/>
      <c r="E7" s="52"/>
      <c r="F7" s="52"/>
    </row>
    <row r="8" spans="1:11" ht="12.75" customHeight="1">
      <c r="A8" s="24"/>
      <c r="B8" s="24"/>
      <c r="C8" s="24"/>
      <c r="D8" s="24"/>
      <c r="E8" s="24"/>
      <c r="F8" s="24"/>
    </row>
    <row r="9" spans="1:11" ht="33.75" customHeight="1">
      <c r="A9" s="59" t="s">
        <v>44</v>
      </c>
      <c r="B9" s="67"/>
      <c r="C9" s="67"/>
      <c r="D9" s="67"/>
      <c r="E9" s="67"/>
      <c r="F9" s="67"/>
    </row>
    <row r="10" spans="1:11" ht="54.75" customHeight="1">
      <c r="A10" s="63" t="s">
        <v>45</v>
      </c>
      <c r="B10" s="64"/>
      <c r="C10" s="64"/>
      <c r="D10" s="64"/>
      <c r="E10" s="64"/>
      <c r="F10" s="64"/>
    </row>
    <row r="11" spans="1:11" ht="54.75" customHeight="1">
      <c r="A11" s="63" t="s">
        <v>58</v>
      </c>
      <c r="B11" s="64"/>
      <c r="C11" s="64"/>
      <c r="D11" s="64"/>
      <c r="E11" s="64"/>
      <c r="F11" s="64"/>
    </row>
    <row r="12" spans="1:11" ht="36.75" customHeight="1">
      <c r="A12" s="63" t="s">
        <v>69</v>
      </c>
      <c r="B12" s="64"/>
      <c r="C12" s="64"/>
      <c r="D12" s="64"/>
      <c r="E12" s="64"/>
      <c r="F12" s="64"/>
    </row>
    <row r="13" spans="1:11" ht="36.75" customHeight="1">
      <c r="A13" s="63" t="s">
        <v>70</v>
      </c>
      <c r="B13" s="64"/>
      <c r="C13" s="64"/>
      <c r="D13" s="64"/>
      <c r="E13" s="64"/>
      <c r="F13" s="64"/>
      <c r="K13" s="28"/>
    </row>
    <row r="14" spans="1:11" ht="32.25" customHeight="1">
      <c r="A14" s="59" t="s">
        <v>71</v>
      </c>
      <c r="B14" s="59"/>
      <c r="C14" s="59"/>
      <c r="D14" s="59"/>
      <c r="E14" s="59"/>
      <c r="F14" s="59"/>
    </row>
    <row r="15" spans="1:11" ht="17.25" customHeight="1">
      <c r="A15" s="24"/>
      <c r="B15" s="24"/>
      <c r="C15" s="24"/>
      <c r="D15" s="24"/>
      <c r="E15" s="60" t="s">
        <v>46</v>
      </c>
      <c r="F15" s="60"/>
    </row>
    <row r="16" spans="1:11" ht="58.5" customHeight="1">
      <c r="A16" s="44" t="s">
        <v>3</v>
      </c>
      <c r="B16" s="45" t="s">
        <v>2</v>
      </c>
      <c r="C16" s="44" t="s">
        <v>47</v>
      </c>
      <c r="D16" s="44" t="s">
        <v>72</v>
      </c>
      <c r="E16" s="44" t="s">
        <v>56</v>
      </c>
      <c r="F16" s="44" t="s">
        <v>57</v>
      </c>
    </row>
    <row r="17" spans="1:6" s="43" customFormat="1" ht="16.5" customHeight="1">
      <c r="A17" s="41">
        <v>1</v>
      </c>
      <c r="B17" s="41">
        <v>2</v>
      </c>
      <c r="C17" s="41">
        <v>3</v>
      </c>
      <c r="D17" s="41">
        <v>4</v>
      </c>
      <c r="E17" s="41" t="s">
        <v>48</v>
      </c>
      <c r="F17" s="42" t="s">
        <v>73</v>
      </c>
    </row>
    <row r="18" spans="1:6" s="27" customFormat="1" ht="20.25" customHeight="1">
      <c r="A18" s="31" t="s">
        <v>49</v>
      </c>
      <c r="B18" s="32" t="s">
        <v>7</v>
      </c>
      <c r="C18" s="33">
        <f>C20</f>
        <v>0</v>
      </c>
      <c r="D18" s="34">
        <f>D20</f>
        <v>0</v>
      </c>
      <c r="E18" s="34">
        <f>E20</f>
        <v>0</v>
      </c>
      <c r="F18" s="34">
        <f>F20</f>
        <v>0</v>
      </c>
    </row>
    <row r="19" spans="1:6" s="27" customFormat="1" ht="20.25" customHeight="1">
      <c r="A19" s="31" t="s">
        <v>0</v>
      </c>
      <c r="B19" s="32" t="s">
        <v>8</v>
      </c>
      <c r="C19" s="35"/>
      <c r="D19" s="36"/>
      <c r="E19" s="36"/>
      <c r="F19" s="36"/>
    </row>
    <row r="20" spans="1:6" s="27" customFormat="1" ht="20.25" customHeight="1">
      <c r="A20" s="37">
        <v>1</v>
      </c>
      <c r="B20" s="38" t="s">
        <v>50</v>
      </c>
      <c r="C20" s="39"/>
      <c r="D20" s="36"/>
      <c r="E20" s="40"/>
      <c r="F20" s="36"/>
    </row>
    <row r="21" spans="1:6" s="27" customFormat="1" ht="20.25" customHeight="1">
      <c r="A21" s="31" t="s">
        <v>1</v>
      </c>
      <c r="B21" s="32" t="s">
        <v>13</v>
      </c>
      <c r="C21" s="39"/>
      <c r="D21" s="36"/>
      <c r="E21" s="40"/>
      <c r="F21" s="36"/>
    </row>
    <row r="22" spans="1:6" s="27" customFormat="1" ht="20.25" customHeight="1">
      <c r="A22" s="31" t="s">
        <v>51</v>
      </c>
      <c r="B22" s="32" t="s">
        <v>52</v>
      </c>
      <c r="C22" s="36">
        <v>0</v>
      </c>
      <c r="D22" s="36">
        <v>0</v>
      </c>
      <c r="E22" s="36">
        <v>0</v>
      </c>
      <c r="F22" s="36">
        <v>0</v>
      </c>
    </row>
    <row r="23" spans="1:6" s="27" customFormat="1" ht="20.25" customHeight="1">
      <c r="A23" s="31" t="s">
        <v>53</v>
      </c>
      <c r="B23" s="32" t="s">
        <v>24</v>
      </c>
      <c r="C23" s="39"/>
      <c r="D23" s="36"/>
      <c r="E23" s="36"/>
      <c r="F23" s="36"/>
    </row>
    <row r="24" spans="1:6" s="27" customFormat="1" ht="20.25" customHeight="1">
      <c r="A24" s="31" t="s">
        <v>0</v>
      </c>
      <c r="B24" s="32" t="s">
        <v>54</v>
      </c>
      <c r="C24" s="29">
        <f>C25</f>
        <v>3986000000</v>
      </c>
      <c r="D24" s="30">
        <f>D25</f>
        <v>1027698438</v>
      </c>
      <c r="E24" s="29">
        <f>D24/C24*100</f>
        <v>25.782700401404917</v>
      </c>
      <c r="F24" s="30">
        <f>D24/[1]Sheet1!$D$26*100</f>
        <v>96.732370111897282</v>
      </c>
    </row>
    <row r="25" spans="1:6" s="27" customFormat="1" ht="20.25" customHeight="1">
      <c r="A25" s="37" t="s">
        <v>9</v>
      </c>
      <c r="B25" s="38" t="s">
        <v>20</v>
      </c>
      <c r="C25" s="29">
        <f>'Bieu 2'!C37</f>
        <v>3986000000</v>
      </c>
      <c r="D25" s="30">
        <v>1027698438</v>
      </c>
      <c r="E25" s="29">
        <f>D25/C25*100</f>
        <v>25.782700401404917</v>
      </c>
      <c r="F25" s="30">
        <f>D25/[1]Sheet1!$D$26*100</f>
        <v>96.732370111897282</v>
      </c>
    </row>
    <row r="26" spans="1:6" s="27" customFormat="1" ht="20.25" customHeight="1">
      <c r="A26" s="37" t="s">
        <v>11</v>
      </c>
      <c r="B26" s="38" t="s">
        <v>21</v>
      </c>
      <c r="C26" s="29">
        <v>175000000</v>
      </c>
      <c r="D26" s="29">
        <v>0</v>
      </c>
      <c r="E26" s="29">
        <f>D26/C26*100</f>
        <v>0</v>
      </c>
      <c r="F26" s="30">
        <f>D26/350531300*100</f>
        <v>0</v>
      </c>
    </row>
    <row r="27" spans="1:6" ht="18">
      <c r="A27" s="2"/>
      <c r="B27" s="2"/>
      <c r="C27" s="57" t="s">
        <v>75</v>
      </c>
      <c r="D27" s="57"/>
      <c r="E27" s="57"/>
      <c r="F27" s="57"/>
    </row>
    <row r="28" spans="1:6" ht="18">
      <c r="A28" s="2"/>
      <c r="B28" s="2"/>
      <c r="C28" s="58" t="s">
        <v>55</v>
      </c>
      <c r="D28" s="58"/>
      <c r="E28" s="58"/>
      <c r="F28" s="58"/>
    </row>
    <row r="29" spans="1:6" ht="18">
      <c r="A29" s="2"/>
      <c r="B29" s="2"/>
      <c r="C29" s="2"/>
      <c r="D29" s="61"/>
      <c r="E29" s="61"/>
      <c r="F29" s="61"/>
    </row>
    <row r="30" spans="1:6" ht="18">
      <c r="A30" s="2"/>
      <c r="B30" s="2"/>
      <c r="C30" s="2"/>
      <c r="D30" s="62"/>
      <c r="E30" s="62"/>
      <c r="F30" s="62"/>
    </row>
    <row r="31" spans="1:6" ht="18">
      <c r="A31" s="2"/>
      <c r="B31" s="2"/>
      <c r="C31" s="2"/>
      <c r="D31" s="2"/>
      <c r="E31" s="2"/>
      <c r="F31" s="2"/>
    </row>
    <row r="32" spans="1:6" ht="18">
      <c r="A32" s="2"/>
      <c r="B32" s="2"/>
      <c r="C32" s="58" t="s">
        <v>74</v>
      </c>
      <c r="D32" s="58"/>
      <c r="E32" s="58"/>
      <c r="F32" s="58"/>
    </row>
    <row r="33" spans="1:6" ht="18">
      <c r="A33" s="2"/>
      <c r="B33" s="2"/>
      <c r="C33" s="2"/>
      <c r="D33" s="2"/>
      <c r="E33" s="2"/>
      <c r="F33" s="2"/>
    </row>
  </sheetData>
  <mergeCells count="21">
    <mergeCell ref="C4:F4"/>
    <mergeCell ref="A1:F1"/>
    <mergeCell ref="A2:B2"/>
    <mergeCell ref="C2:F2"/>
    <mergeCell ref="A3:B3"/>
    <mergeCell ref="C3:F3"/>
    <mergeCell ref="A11:F11"/>
    <mergeCell ref="A12:F12"/>
    <mergeCell ref="A13:F13"/>
    <mergeCell ref="C5:F5"/>
    <mergeCell ref="A6:F6"/>
    <mergeCell ref="A7:F7"/>
    <mergeCell ref="A9:F9"/>
    <mergeCell ref="A10:F10"/>
    <mergeCell ref="C27:F27"/>
    <mergeCell ref="C28:F28"/>
    <mergeCell ref="C32:F32"/>
    <mergeCell ref="A14:F14"/>
    <mergeCell ref="E15:F15"/>
    <mergeCell ref="D29:F29"/>
    <mergeCell ref="D30:F30"/>
  </mergeCells>
  <pageMargins left="0.38" right="0.28999999999999998" top="0.36" bottom="0.23" header="0.4"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 2</vt:lpstr>
      <vt:lpstr>Sheet1</vt:lpstr>
      <vt:lpstr>'Bieu 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2022-05-10T04:51:43Z</cp:lastPrinted>
  <dcterms:created xsi:type="dcterms:W3CDTF">2016-10-14T10:52:32Z</dcterms:created>
  <dcterms:modified xsi:type="dcterms:W3CDTF">2022-05-10T04:51:44Z</dcterms:modified>
</cp:coreProperties>
</file>